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7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13" i="25"/>
  <c r="D12"/>
  <c r="C12"/>
  <c r="D34"/>
  <c r="C34"/>
  <c r="D7" i="24"/>
  <c r="C7"/>
  <c r="D20" l="1"/>
  <c r="D11" s="1"/>
  <c r="F32" l="1"/>
  <c r="E38" i="25" l="1"/>
  <c r="E37"/>
  <c r="E36"/>
  <c r="D35"/>
  <c r="C35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1" i="24"/>
  <c r="E30"/>
  <c r="E29"/>
  <c r="E28"/>
  <c r="E27"/>
  <c r="E26"/>
  <c r="E25"/>
  <c r="E24"/>
  <c r="E23"/>
  <c r="E22"/>
  <c r="E21"/>
  <c r="C11"/>
  <c r="E19"/>
  <c r="E18"/>
  <c r="E17"/>
  <c r="E16"/>
  <c r="E15"/>
  <c r="E14"/>
  <c r="E13"/>
  <c r="E12"/>
  <c r="E10"/>
  <c r="E9"/>
  <c r="E8"/>
  <c r="D13" i="25" l="1"/>
  <c r="E22"/>
  <c r="E35"/>
  <c r="E11" i="24"/>
  <c r="E7"/>
  <c r="E20"/>
  <c r="C32"/>
  <c r="D32"/>
  <c r="E8" i="25"/>
  <c r="E13" l="1"/>
  <c r="D39"/>
  <c r="E34"/>
  <c r="E32" i="24"/>
  <c r="E12" i="25" l="1"/>
  <c r="C39"/>
  <c r="E39" s="1"/>
</calcChain>
</file>

<file path=xl/sharedStrings.xml><?xml version="1.0" encoding="utf-8"?>
<sst xmlns="http://schemas.openxmlformats.org/spreadsheetml/2006/main" count="90" uniqueCount="57">
  <si>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</si>
  <si>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</si>
  <si>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</si>
  <si>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</si>
  <si>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</si>
  <si>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</si>
  <si>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</si>
  <si>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</si>
  <si>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</si>
  <si>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</si>
  <si>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</si>
  <si>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</si>
  <si>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</si>
  <si>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</si>
  <si>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</si>
  <si>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</si>
  <si>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</si>
  <si>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</si>
  <si>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</si>
  <si>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</si>
  <si>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</si>
  <si>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</si>
  <si>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</si>
  <si>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</si>
  <si>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</si>
  <si>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</si>
  <si>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</si>
  <si>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</si>
  <si>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</si>
  <si>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</si>
  <si>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</si>
  <si>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</si>
  <si>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</si>
  <si>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</si>
  <si>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</si>
  <si>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</si>
  <si>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</si>
  <si>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</si>
  <si>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</si>
  <si>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</si>
  <si>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</si>
  <si>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</si>
  <si>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</si>
  <si>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</si>
  <si>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</si>
  <si>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</si>
  <si>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</si>
  <si>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</si>
  <si>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</si>
  <si>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</si>
  <si>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</si>
  <si>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</si>
  <si>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</si>
  <si>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</si>
  <si>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</si>
  <si>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01. 10. 2018թ.</t>
  </si>
  <si>
    <t xml:space="preserve">  01. 01. 2018թ. –01. 10.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</si>
</sst>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3" fillId="0" borderId="0"/>
  </cellStyleXfs>
  <cellXfs count="5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0" fillId="0" borderId="0" xfId="44" applyFont="1" applyAlignment="1" applyProtection="1">
      <alignment horizontal="center" vertical="center"/>
    </xf>
    <xf numFmtId="165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24" borderId="1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24" borderId="1" xfId="1" applyNumberFormat="1" applyFont="1" applyFill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5" fontId="1" fillId="24" borderId="1" xfId="1" applyNumberFormat="1" applyFont="1" applyFill="1" applyBorder="1" applyAlignment="1" applyProtection="1">
      <alignment horizontal="center" vertical="center" wrapText="1"/>
    </xf>
    <xf numFmtId="165" fontId="26" fillId="0" borderId="1" xfId="44" applyNumberFormat="1" applyFont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165" fontId="1" fillId="25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Обычный_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topLeftCell="A5" zoomScaleSheetLayoutView="100" workbookViewId="0">
      <selection activeCell="A5"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9" width="9.140625" style="4"/>
    <col min="10" max="10" width="11.28515625" style="4" customWidth="1"/>
    <col min="11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114</v>
      </c>
      <c r="D2" s="18" t="s">
        <v>3</v>
      </c>
      <c r="E2" s="18"/>
    </row>
    <row r="3" spans="1:13" ht="45" customHeight="1">
      <c r="A3" s="19" t="s">
        <v>51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55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4" t="s">
        <v>0</v>
      </c>
      <c r="B6" s="25" t="s">
        <v>5</v>
      </c>
      <c r="C6" s="26" t="s">
        <v>53</v>
      </c>
      <c r="D6" s="26" t="s">
        <v>52</v>
      </c>
      <c r="E6" s="27" t="s">
        <v>6</v>
      </c>
    </row>
    <row r="7" spans="1:13" ht="31.5" customHeight="1">
      <c r="A7" s="28" t="s">
        <v>7</v>
      </c>
      <c r="B7" s="6" t="s">
        <v>8</v>
      </c>
      <c r="C7" s="29">
        <f>SUM(C8:C10)</f>
        <v>61152</v>
      </c>
      <c r="D7" s="29">
        <f>SUM(D8:D10)</f>
        <v>49263</v>
      </c>
      <c r="E7" s="29">
        <f t="shared" ref="E7:E32" si="0">D7-C7</f>
        <v>-11889</v>
      </c>
      <c r="F7" s="30"/>
    </row>
    <row r="8" spans="1:13" ht="18.75" customHeight="1">
      <c r="A8" s="31">
        <v>1</v>
      </c>
      <c r="B8" s="12" t="s">
        <v>9</v>
      </c>
      <c r="C8" s="32">
        <v>60312</v>
      </c>
      <c r="D8" s="32">
        <v>47770</v>
      </c>
      <c r="E8" s="33">
        <f t="shared" si="0"/>
        <v>-12542</v>
      </c>
      <c r="F8" s="30"/>
      <c r="G8" s="30"/>
    </row>
    <row r="9" spans="1:13" ht="18.75" customHeight="1">
      <c r="A9" s="31">
        <v>2</v>
      </c>
      <c r="B9" s="12" t="s">
        <v>10</v>
      </c>
      <c r="C9" s="32">
        <v>840</v>
      </c>
      <c r="D9" s="32">
        <v>723</v>
      </c>
      <c r="E9" s="33">
        <f t="shared" si="0"/>
        <v>-117</v>
      </c>
      <c r="F9" s="30"/>
    </row>
    <row r="10" spans="1:13" ht="18.75" customHeight="1">
      <c r="A10" s="31">
        <v>3</v>
      </c>
      <c r="B10" s="12" t="s">
        <v>11</v>
      </c>
      <c r="C10" s="13"/>
      <c r="D10" s="32">
        <v>770</v>
      </c>
      <c r="E10" s="33">
        <f t="shared" si="0"/>
        <v>770</v>
      </c>
      <c r="F10" s="30"/>
    </row>
    <row r="11" spans="1:13" ht="29.25" customHeight="1">
      <c r="A11" s="28" t="s">
        <v>12</v>
      </c>
      <c r="B11" s="6" t="s">
        <v>13</v>
      </c>
      <c r="C11" s="7">
        <f>SUM(C12,C14:C20,C24:C30,C31:C31)</f>
        <v>55888.500000000007</v>
      </c>
      <c r="D11" s="7">
        <f>SUM(D12,D14:D20,D24:D30,D31:D31)</f>
        <v>56934.30000000001</v>
      </c>
      <c r="E11" s="29">
        <f t="shared" si="0"/>
        <v>1045.8000000000029</v>
      </c>
      <c r="F11" s="30"/>
    </row>
    <row r="12" spans="1:13" ht="21" customHeight="1">
      <c r="A12" s="31">
        <v>1</v>
      </c>
      <c r="B12" s="12" t="s">
        <v>14</v>
      </c>
      <c r="C12" s="32">
        <v>32209.9</v>
      </c>
      <c r="D12" s="34">
        <v>35750.5</v>
      </c>
      <c r="E12" s="33">
        <f t="shared" si="0"/>
        <v>3540.5999999999985</v>
      </c>
      <c r="F12" s="30"/>
      <c r="G12" s="35"/>
      <c r="H12" s="35"/>
      <c r="J12" s="35"/>
    </row>
    <row r="13" spans="1:13" s="40" customFormat="1" ht="21" customHeight="1">
      <c r="A13" s="36">
        <v>1.1000000000000001</v>
      </c>
      <c r="B13" s="14" t="s">
        <v>15</v>
      </c>
      <c r="C13" s="32">
        <v>326.7</v>
      </c>
      <c r="D13" s="37">
        <v>400</v>
      </c>
      <c r="E13" s="38">
        <f>D13-C13</f>
        <v>73.300000000000011</v>
      </c>
      <c r="F13" s="39"/>
      <c r="G13" s="4"/>
    </row>
    <row r="14" spans="1:13" ht="21" customHeight="1">
      <c r="A14" s="31">
        <v>2</v>
      </c>
      <c r="B14" s="12" t="s">
        <v>16</v>
      </c>
      <c r="C14" s="32">
        <v>16202.7</v>
      </c>
      <c r="D14" s="34">
        <v>15583.3</v>
      </c>
      <c r="E14" s="33">
        <f t="shared" si="0"/>
        <v>-619.40000000000146</v>
      </c>
      <c r="F14" s="30"/>
    </row>
    <row r="15" spans="1:13" ht="21" customHeight="1">
      <c r="A15" s="31">
        <v>3</v>
      </c>
      <c r="B15" s="12" t="s">
        <v>17</v>
      </c>
      <c r="C15" s="32">
        <v>3000</v>
      </c>
      <c r="D15" s="34">
        <v>2235.9</v>
      </c>
      <c r="E15" s="33">
        <f t="shared" si="0"/>
        <v>-764.09999999999991</v>
      </c>
      <c r="F15" s="30"/>
      <c r="J15" s="35"/>
    </row>
    <row r="16" spans="1:13" ht="21" customHeight="1">
      <c r="A16" s="31">
        <v>4</v>
      </c>
      <c r="B16" s="12" t="s">
        <v>18</v>
      </c>
      <c r="C16" s="32">
        <v>1333.3</v>
      </c>
      <c r="D16" s="41">
        <v>879.4</v>
      </c>
      <c r="E16" s="33">
        <f t="shared" si="0"/>
        <v>-453.9</v>
      </c>
      <c r="F16" s="30"/>
      <c r="H16" s="35"/>
      <c r="J16" s="35"/>
    </row>
    <row r="17" spans="1:10" ht="21" customHeight="1">
      <c r="A17" s="31">
        <v>5</v>
      </c>
      <c r="B17" s="12" t="s">
        <v>19</v>
      </c>
      <c r="C17" s="32">
        <v>600</v>
      </c>
      <c r="D17" s="34">
        <v>259.39999999999998</v>
      </c>
      <c r="E17" s="33">
        <f t="shared" si="0"/>
        <v>-340.6</v>
      </c>
      <c r="F17" s="30"/>
      <c r="J17" s="35"/>
    </row>
    <row r="18" spans="1:10" ht="21" customHeight="1">
      <c r="A18" s="31">
        <v>6</v>
      </c>
      <c r="B18" s="12" t="s">
        <v>20</v>
      </c>
      <c r="C18" s="32">
        <v>64.5</v>
      </c>
      <c r="D18" s="34">
        <v>72</v>
      </c>
      <c r="E18" s="33">
        <f t="shared" si="0"/>
        <v>7.5</v>
      </c>
      <c r="F18" s="30"/>
      <c r="H18" s="35"/>
      <c r="J18" s="35"/>
    </row>
    <row r="19" spans="1:10" ht="21" customHeight="1">
      <c r="A19" s="31">
        <v>7</v>
      </c>
      <c r="B19" s="12" t="s">
        <v>21</v>
      </c>
      <c r="C19" s="32">
        <v>40</v>
      </c>
      <c r="D19" s="34">
        <v>0</v>
      </c>
      <c r="E19" s="33">
        <f t="shared" si="0"/>
        <v>-40</v>
      </c>
      <c r="F19" s="30"/>
      <c r="J19" s="35"/>
    </row>
    <row r="20" spans="1:10" ht="21" customHeight="1">
      <c r="A20" s="31">
        <v>8</v>
      </c>
      <c r="B20" s="12" t="s">
        <v>22</v>
      </c>
      <c r="C20" s="13">
        <v>90.7</v>
      </c>
      <c r="D20" s="41">
        <f>SUM(D21:D23)</f>
        <v>82</v>
      </c>
      <c r="E20" s="33">
        <f t="shared" si="0"/>
        <v>-8.7000000000000028</v>
      </c>
      <c r="F20" s="30"/>
      <c r="J20" s="35"/>
    </row>
    <row r="21" spans="1:10" s="40" customFormat="1" ht="21" customHeight="1">
      <c r="A21" s="36">
        <v>8.1</v>
      </c>
      <c r="B21" s="14" t="s">
        <v>23</v>
      </c>
      <c r="C21" s="42">
        <v>10.7</v>
      </c>
      <c r="D21" s="43">
        <v>6</v>
      </c>
      <c r="E21" s="38">
        <f t="shared" si="0"/>
        <v>-4.6999999999999993</v>
      </c>
      <c r="F21" s="39"/>
      <c r="G21" s="4"/>
      <c r="J21" s="35"/>
    </row>
    <row r="22" spans="1:10" s="40" customFormat="1" ht="21" customHeight="1">
      <c r="A22" s="36">
        <v>8.1999999999999993</v>
      </c>
      <c r="B22" s="14" t="s">
        <v>24</v>
      </c>
      <c r="C22" s="42">
        <v>40</v>
      </c>
      <c r="D22" s="43">
        <v>22</v>
      </c>
      <c r="E22" s="38">
        <f t="shared" si="0"/>
        <v>-18</v>
      </c>
      <c r="F22" s="39"/>
      <c r="G22" s="4"/>
      <c r="J22" s="35"/>
    </row>
    <row r="23" spans="1:10" s="40" customFormat="1" ht="21" customHeight="1">
      <c r="A23" s="36">
        <v>8.3000000000000007</v>
      </c>
      <c r="B23" s="14" t="s">
        <v>25</v>
      </c>
      <c r="C23" s="42">
        <v>40</v>
      </c>
      <c r="D23" s="43">
        <v>54</v>
      </c>
      <c r="E23" s="38">
        <f t="shared" si="0"/>
        <v>14</v>
      </c>
      <c r="F23" s="39"/>
      <c r="G23" s="4"/>
      <c r="J23" s="35"/>
    </row>
    <row r="24" spans="1:10" ht="21" customHeight="1">
      <c r="A24" s="31">
        <v>9</v>
      </c>
      <c r="B24" s="12" t="s">
        <v>26</v>
      </c>
      <c r="C24" s="32">
        <v>1102.5</v>
      </c>
      <c r="D24" s="44">
        <v>1000</v>
      </c>
      <c r="E24" s="33">
        <f t="shared" si="0"/>
        <v>-102.5</v>
      </c>
      <c r="F24" s="30"/>
      <c r="J24" s="35"/>
    </row>
    <row r="25" spans="1:10" ht="21" customHeight="1">
      <c r="A25" s="31">
        <v>10</v>
      </c>
      <c r="B25" s="12" t="s">
        <v>27</v>
      </c>
      <c r="C25" s="32">
        <v>600</v>
      </c>
      <c r="D25" s="44">
        <v>851.8</v>
      </c>
      <c r="E25" s="33">
        <f t="shared" si="0"/>
        <v>251.79999999999995</v>
      </c>
      <c r="F25" s="30"/>
      <c r="J25" s="35"/>
    </row>
    <row r="26" spans="1:10" ht="21" customHeight="1">
      <c r="A26" s="31">
        <v>11</v>
      </c>
      <c r="B26" s="12" t="s">
        <v>28</v>
      </c>
      <c r="C26" s="32">
        <v>176</v>
      </c>
      <c r="D26" s="34">
        <v>140</v>
      </c>
      <c r="E26" s="33">
        <f t="shared" si="0"/>
        <v>-36</v>
      </c>
      <c r="F26" s="30"/>
      <c r="J26" s="35"/>
    </row>
    <row r="27" spans="1:10" ht="21" customHeight="1">
      <c r="A27" s="31">
        <v>12</v>
      </c>
      <c r="B27" s="12" t="s">
        <v>29</v>
      </c>
      <c r="C27" s="32">
        <v>140.9</v>
      </c>
      <c r="D27" s="34">
        <v>0</v>
      </c>
      <c r="E27" s="33">
        <f>D27-C27</f>
        <v>-140.9</v>
      </c>
      <c r="F27" s="30"/>
      <c r="J27" s="35"/>
    </row>
    <row r="28" spans="1:10" ht="21" customHeight="1">
      <c r="A28" s="31">
        <v>13</v>
      </c>
      <c r="B28" s="12" t="s">
        <v>30</v>
      </c>
      <c r="C28" s="32">
        <v>105</v>
      </c>
      <c r="D28" s="33">
        <v>0</v>
      </c>
      <c r="E28" s="33">
        <f t="shared" si="0"/>
        <v>-105</v>
      </c>
      <c r="F28" s="30"/>
      <c r="J28" s="35"/>
    </row>
    <row r="29" spans="1:10" ht="21" customHeight="1">
      <c r="A29" s="31">
        <v>14</v>
      </c>
      <c r="B29" s="12" t="s">
        <v>31</v>
      </c>
      <c r="C29" s="32">
        <v>3</v>
      </c>
      <c r="D29" s="33">
        <v>0</v>
      </c>
      <c r="E29" s="33">
        <f>D29-C29</f>
        <v>-3</v>
      </c>
      <c r="F29" s="30"/>
      <c r="J29" s="35"/>
    </row>
    <row r="30" spans="1:10" ht="21" customHeight="1">
      <c r="A30" s="31">
        <v>15</v>
      </c>
      <c r="B30" s="12" t="s">
        <v>32</v>
      </c>
      <c r="C30" s="33">
        <v>100</v>
      </c>
      <c r="D30" s="33">
        <v>80</v>
      </c>
      <c r="E30" s="33">
        <f t="shared" ref="E30" si="1">D30-C30</f>
        <v>-20</v>
      </c>
      <c r="F30" s="30"/>
      <c r="J30" s="35"/>
    </row>
    <row r="31" spans="1:10" ht="23.25" customHeight="1">
      <c r="A31" s="31">
        <v>16</v>
      </c>
      <c r="B31" s="45" t="s">
        <v>33</v>
      </c>
      <c r="C31" s="33">
        <v>120</v>
      </c>
      <c r="D31" s="46"/>
      <c r="E31" s="38">
        <f>D31-C31</f>
        <v>-120</v>
      </c>
      <c r="F31" s="30"/>
    </row>
    <row r="32" spans="1:10" s="8" customFormat="1" ht="24.75" customHeight="1">
      <c r="A32" s="28" t="s">
        <v>34</v>
      </c>
      <c r="B32" s="47" t="s">
        <v>35</v>
      </c>
      <c r="C32" s="29">
        <f>C7-C11</f>
        <v>5263.4999999999927</v>
      </c>
      <c r="D32" s="29">
        <f>D7-D11</f>
        <v>-7671.3000000000102</v>
      </c>
      <c r="E32" s="29">
        <f t="shared" si="0"/>
        <v>-12934.800000000003</v>
      </c>
      <c r="F32" s="48" t="e">
        <f>+#REF!</f>
        <v>#REF!</v>
      </c>
    </row>
    <row r="33" spans="2:6">
      <c r="B33" s="30"/>
      <c r="C33" s="30"/>
      <c r="D33" s="30"/>
      <c r="E33" s="30"/>
      <c r="F33" s="30"/>
    </row>
    <row r="34" spans="2:6">
      <c r="B34" s="30"/>
      <c r="C34" s="30"/>
      <c r="D34" s="30"/>
      <c r="E34" s="30"/>
      <c r="F34" s="30"/>
    </row>
    <row r="35" spans="2:6">
      <c r="B35" s="30"/>
      <c r="C35" s="30"/>
      <c r="D35" s="30"/>
      <c r="E35" s="30"/>
      <c r="F35" s="30"/>
    </row>
    <row r="36" spans="2:6">
      <c r="B36" s="30"/>
      <c r="C36" s="30"/>
      <c r="D36" s="30"/>
      <c r="E36" s="30"/>
      <c r="F36" s="30"/>
    </row>
    <row r="37" spans="2:6">
      <c r="B37" s="30"/>
      <c r="C37" s="30"/>
      <c r="D37" s="30"/>
      <c r="E37" s="30"/>
    </row>
    <row r="38" spans="2:6">
      <c r="B38" s="30"/>
      <c r="C38" s="30"/>
      <c r="D38" s="30"/>
      <c r="E38" s="30"/>
    </row>
    <row r="39" spans="2:6">
      <c r="B39" s="30"/>
      <c r="C39" s="30"/>
      <c r="D39" s="30"/>
      <c r="E39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21" workbookViewId="0">
      <selection activeCell="A21"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0" style="4" hidden="1" customWidth="1"/>
    <col min="7" max="7" width="9.140625" style="4"/>
    <col min="8" max="8" width="11.28515625" style="4" customWidth="1"/>
    <col min="9" max="9" width="13" style="4" customWidth="1"/>
    <col min="10" max="10" width="9.140625" style="4"/>
    <col min="11" max="11" width="11.28515625" style="4" bestFit="1" customWidth="1"/>
    <col min="12" max="16384" width="9.140625" style="4"/>
  </cols>
  <sheetData>
    <row r="1" spans="1:13" ht="20.25" customHeight="1">
      <c r="A1" s="15" t="s">
        <v>36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114</v>
      </c>
      <c r="D2" s="18" t="s">
        <v>3</v>
      </c>
      <c r="E2" s="18"/>
    </row>
    <row r="3" spans="1:13" ht="49.5" customHeight="1">
      <c r="A3" s="19" t="s">
        <v>54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56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9"/>
      <c r="B5" s="49"/>
      <c r="E5" s="50" t="s">
        <v>37</v>
      </c>
    </row>
    <row r="6" spans="1:13" s="2" customFormat="1" ht="63" customHeight="1">
      <c r="A6" s="24" t="s">
        <v>0</v>
      </c>
      <c r="B6" s="25" t="s">
        <v>5</v>
      </c>
      <c r="C6" s="26" t="s">
        <v>53</v>
      </c>
      <c r="D6" s="26" t="s">
        <v>52</v>
      </c>
      <c r="E6" s="27" t="s">
        <v>6</v>
      </c>
    </row>
    <row r="7" spans="1:13" s="2" customFormat="1" ht="41.25" customHeight="1">
      <c r="A7" s="51" t="s">
        <v>7</v>
      </c>
      <c r="B7" s="52" t="s">
        <v>38</v>
      </c>
      <c r="C7" s="53">
        <v>2173</v>
      </c>
      <c r="D7" s="53">
        <v>2173</v>
      </c>
      <c r="E7" s="53">
        <f>D7-C7</f>
        <v>0</v>
      </c>
    </row>
    <row r="8" spans="1:13" s="2" customFormat="1" ht="34.5">
      <c r="A8" s="51" t="s">
        <v>12</v>
      </c>
      <c r="B8" s="52" t="s">
        <v>39</v>
      </c>
      <c r="C8" s="53">
        <f>SUM(C9:C11)</f>
        <v>61152</v>
      </c>
      <c r="D8" s="53">
        <f>SUM(D9:D11)</f>
        <v>49263</v>
      </c>
      <c r="E8" s="53">
        <f>D8-C8</f>
        <v>-11889</v>
      </c>
    </row>
    <row r="9" spans="1:13" s="2" customFormat="1" ht="17.25" customHeight="1">
      <c r="A9" s="31">
        <v>1</v>
      </c>
      <c r="B9" s="9" t="s">
        <v>9</v>
      </c>
      <c r="C9" s="32">
        <v>60312</v>
      </c>
      <c r="D9" s="32">
        <v>47770</v>
      </c>
      <c r="E9" s="32">
        <f>D9-C9</f>
        <v>-12542</v>
      </c>
      <c r="K9" s="54"/>
    </row>
    <row r="10" spans="1:13" s="2" customFormat="1" ht="17.25" customHeight="1">
      <c r="A10" s="31">
        <v>2</v>
      </c>
      <c r="B10" s="12" t="s">
        <v>10</v>
      </c>
      <c r="C10" s="32">
        <v>840</v>
      </c>
      <c r="D10" s="32">
        <v>723</v>
      </c>
      <c r="E10" s="32">
        <f>D10-C10</f>
        <v>-117</v>
      </c>
      <c r="I10" s="54"/>
    </row>
    <row r="11" spans="1:13" s="2" customFormat="1" ht="17.25" customHeight="1">
      <c r="A11" s="31">
        <v>3</v>
      </c>
      <c r="B11" s="9" t="s">
        <v>11</v>
      </c>
      <c r="C11" s="32"/>
      <c r="D11" s="32">
        <v>770</v>
      </c>
      <c r="E11" s="32">
        <f t="shared" ref="E11:E38" si="0">D11-C11</f>
        <v>770</v>
      </c>
    </row>
    <row r="12" spans="1:13" s="2" customFormat="1" ht="43.5" customHeight="1">
      <c r="A12" s="51" t="s">
        <v>34</v>
      </c>
      <c r="B12" s="52" t="s">
        <v>40</v>
      </c>
      <c r="C12" s="53">
        <f>C13+C34</f>
        <v>55888.500000000007</v>
      </c>
      <c r="D12" s="53">
        <f>D13+D34</f>
        <v>51226.400000000001</v>
      </c>
      <c r="E12" s="53">
        <f t="shared" si="0"/>
        <v>-4662.1000000000058</v>
      </c>
    </row>
    <row r="13" spans="1:13" s="2" customFormat="1" ht="21" customHeight="1">
      <c r="A13" s="51" t="s">
        <v>41</v>
      </c>
      <c r="B13" s="52" t="s">
        <v>42</v>
      </c>
      <c r="C13" s="53">
        <f>SUM(C14,C16:C22,C26:C32,C33:C33)</f>
        <v>55888.500000000007</v>
      </c>
      <c r="D13" s="53">
        <f>SUM(D14,D16:D22,D26:D32,D33:D33)</f>
        <v>49808.4</v>
      </c>
      <c r="E13" s="53">
        <f t="shared" si="0"/>
        <v>-6080.1000000000058</v>
      </c>
    </row>
    <row r="14" spans="1:13" s="2" customFormat="1" ht="18" customHeight="1">
      <c r="A14" s="31">
        <v>1</v>
      </c>
      <c r="B14" s="12" t="s">
        <v>14</v>
      </c>
      <c r="C14" s="32">
        <v>32209.9</v>
      </c>
      <c r="D14" s="32">
        <v>30938.5</v>
      </c>
      <c r="E14" s="32">
        <f t="shared" si="0"/>
        <v>-1271.4000000000015</v>
      </c>
      <c r="I14" s="54"/>
    </row>
    <row r="15" spans="1:13" s="2" customFormat="1" ht="18" customHeight="1">
      <c r="A15" s="36">
        <v>1.1000000000000001</v>
      </c>
      <c r="B15" s="14" t="s">
        <v>15</v>
      </c>
      <c r="C15" s="32">
        <v>326.7</v>
      </c>
      <c r="D15" s="32">
        <v>320</v>
      </c>
      <c r="E15" s="32">
        <f t="shared" si="0"/>
        <v>-6.6999999999999886</v>
      </c>
      <c r="I15" s="54"/>
    </row>
    <row r="16" spans="1:13" s="2" customFormat="1" ht="18" customHeight="1">
      <c r="A16" s="31">
        <v>2</v>
      </c>
      <c r="B16" s="12" t="s">
        <v>16</v>
      </c>
      <c r="C16" s="32">
        <v>16202.7</v>
      </c>
      <c r="D16" s="32">
        <v>12870.3</v>
      </c>
      <c r="E16" s="32">
        <f t="shared" si="0"/>
        <v>-3332.4000000000015</v>
      </c>
      <c r="I16" s="54"/>
      <c r="K16" s="54"/>
    </row>
    <row r="17" spans="1:9" s="2" customFormat="1" ht="18" customHeight="1">
      <c r="A17" s="31">
        <v>3</v>
      </c>
      <c r="B17" s="12" t="s">
        <v>17</v>
      </c>
      <c r="C17" s="32">
        <v>3000</v>
      </c>
      <c r="D17" s="32">
        <v>2419.6</v>
      </c>
      <c r="E17" s="32">
        <f t="shared" si="0"/>
        <v>-580.40000000000009</v>
      </c>
      <c r="H17" s="54"/>
      <c r="I17" s="54"/>
    </row>
    <row r="18" spans="1:9" s="2" customFormat="1" ht="18" customHeight="1">
      <c r="A18" s="31">
        <v>4</v>
      </c>
      <c r="B18" s="12" t="s">
        <v>18</v>
      </c>
      <c r="C18" s="32">
        <v>1333.3</v>
      </c>
      <c r="D18" s="32">
        <v>965.5</v>
      </c>
      <c r="E18" s="32">
        <f t="shared" si="0"/>
        <v>-367.79999999999995</v>
      </c>
      <c r="I18" s="54"/>
    </row>
    <row r="19" spans="1:9" s="2" customFormat="1" ht="18" customHeight="1">
      <c r="A19" s="31">
        <v>5</v>
      </c>
      <c r="B19" s="12" t="s">
        <v>19</v>
      </c>
      <c r="C19" s="32">
        <v>600</v>
      </c>
      <c r="D19" s="32">
        <v>350.7</v>
      </c>
      <c r="E19" s="32">
        <f t="shared" si="0"/>
        <v>-249.3</v>
      </c>
      <c r="I19" s="54"/>
    </row>
    <row r="20" spans="1:9" s="2" customFormat="1" ht="16.5" customHeight="1">
      <c r="A20" s="31">
        <v>6</v>
      </c>
      <c r="B20" s="12" t="s">
        <v>20</v>
      </c>
      <c r="C20" s="32">
        <v>64.5</v>
      </c>
      <c r="D20" s="32">
        <v>110</v>
      </c>
      <c r="E20" s="32">
        <f t="shared" si="0"/>
        <v>45.5</v>
      </c>
      <c r="F20" s="55"/>
      <c r="G20" s="55"/>
      <c r="H20" s="55"/>
      <c r="I20" s="54"/>
    </row>
    <row r="21" spans="1:9" s="2" customFormat="1" ht="17.25">
      <c r="A21" s="31">
        <v>7</v>
      </c>
      <c r="B21" s="12" t="s">
        <v>21</v>
      </c>
      <c r="C21" s="32">
        <v>40</v>
      </c>
      <c r="D21" s="32">
        <v>0</v>
      </c>
      <c r="E21" s="32">
        <f t="shared" si="0"/>
        <v>-40</v>
      </c>
      <c r="I21" s="54"/>
    </row>
    <row r="22" spans="1:9" s="2" customFormat="1" ht="17.25">
      <c r="A22" s="31">
        <v>8</v>
      </c>
      <c r="B22" s="12" t="s">
        <v>22</v>
      </c>
      <c r="C22" s="32">
        <f>SUM(C23:C25)</f>
        <v>90.7</v>
      </c>
      <c r="D22" s="32">
        <f>SUM(D23:D25)</f>
        <v>82</v>
      </c>
      <c r="E22" s="32">
        <f t="shared" si="0"/>
        <v>-8.7000000000000028</v>
      </c>
      <c r="I22" s="54"/>
    </row>
    <row r="23" spans="1:9" s="1" customFormat="1" ht="17.25">
      <c r="A23" s="36">
        <v>8.1</v>
      </c>
      <c r="B23" s="14" t="s">
        <v>23</v>
      </c>
      <c r="C23" s="42">
        <v>10.7</v>
      </c>
      <c r="D23" s="42">
        <v>6</v>
      </c>
      <c r="E23" s="42">
        <f t="shared" si="0"/>
        <v>-4.6999999999999993</v>
      </c>
      <c r="I23" s="54"/>
    </row>
    <row r="24" spans="1:9" s="2" customFormat="1" ht="17.25">
      <c r="A24" s="36">
        <v>8.1999999999999993</v>
      </c>
      <c r="B24" s="14" t="s">
        <v>24</v>
      </c>
      <c r="C24" s="42">
        <v>40</v>
      </c>
      <c r="D24" s="42">
        <v>22</v>
      </c>
      <c r="E24" s="42">
        <f t="shared" si="0"/>
        <v>-18</v>
      </c>
      <c r="I24" s="54"/>
    </row>
    <row r="25" spans="1:9" s="2" customFormat="1" ht="18" customHeight="1">
      <c r="A25" s="36">
        <v>8.3000000000000007</v>
      </c>
      <c r="B25" s="14" t="s">
        <v>25</v>
      </c>
      <c r="C25" s="42">
        <v>40</v>
      </c>
      <c r="D25" s="42">
        <v>54</v>
      </c>
      <c r="E25" s="42">
        <f t="shared" si="0"/>
        <v>14</v>
      </c>
      <c r="I25" s="54"/>
    </row>
    <row r="26" spans="1:9" s="2" customFormat="1" ht="18" customHeight="1">
      <c r="A26" s="31">
        <v>9</v>
      </c>
      <c r="B26" s="12" t="s">
        <v>26</v>
      </c>
      <c r="C26" s="32">
        <v>1102.5</v>
      </c>
      <c r="D26" s="32">
        <v>1000</v>
      </c>
      <c r="E26" s="32">
        <f t="shared" si="0"/>
        <v>-102.5</v>
      </c>
      <c r="I26" s="54"/>
    </row>
    <row r="27" spans="1:9" s="2" customFormat="1" ht="18" customHeight="1">
      <c r="A27" s="31">
        <v>10</v>
      </c>
      <c r="B27" s="12" t="s">
        <v>27</v>
      </c>
      <c r="C27" s="32">
        <v>600</v>
      </c>
      <c r="D27" s="32">
        <v>851.8</v>
      </c>
      <c r="E27" s="32">
        <f t="shared" si="0"/>
        <v>251.79999999999995</v>
      </c>
      <c r="I27" s="54"/>
    </row>
    <row r="28" spans="1:9" s="2" customFormat="1" ht="18" customHeight="1">
      <c r="A28" s="31">
        <v>11</v>
      </c>
      <c r="B28" s="12" t="s">
        <v>28</v>
      </c>
      <c r="C28" s="32">
        <v>176</v>
      </c>
      <c r="D28" s="32">
        <v>140</v>
      </c>
      <c r="E28" s="32">
        <f t="shared" si="0"/>
        <v>-36</v>
      </c>
      <c r="I28" s="54"/>
    </row>
    <row r="29" spans="1:9" s="2" customFormat="1" ht="18" customHeight="1">
      <c r="A29" s="31">
        <v>12</v>
      </c>
      <c r="B29" s="12" t="s">
        <v>29</v>
      </c>
      <c r="C29" s="32">
        <v>140.9</v>
      </c>
      <c r="D29" s="32"/>
      <c r="E29" s="32">
        <f t="shared" si="0"/>
        <v>-140.9</v>
      </c>
      <c r="I29" s="54"/>
    </row>
    <row r="30" spans="1:9" s="2" customFormat="1" ht="18" customHeight="1">
      <c r="A30" s="31">
        <v>13</v>
      </c>
      <c r="B30" s="12" t="s">
        <v>30</v>
      </c>
      <c r="C30" s="32">
        <v>105</v>
      </c>
      <c r="D30" s="32"/>
      <c r="E30" s="32">
        <f t="shared" si="0"/>
        <v>-105</v>
      </c>
      <c r="I30" s="54"/>
    </row>
    <row r="31" spans="1:9" s="2" customFormat="1" ht="18" customHeight="1">
      <c r="A31" s="31">
        <v>14</v>
      </c>
      <c r="B31" s="12" t="s">
        <v>31</v>
      </c>
      <c r="C31" s="32">
        <v>3</v>
      </c>
      <c r="D31" s="32"/>
      <c r="E31" s="32">
        <f t="shared" si="0"/>
        <v>-3</v>
      </c>
      <c r="I31" s="54"/>
    </row>
    <row r="32" spans="1:9" s="2" customFormat="1" ht="18" customHeight="1">
      <c r="A32" s="31">
        <v>15</v>
      </c>
      <c r="B32" s="12" t="s">
        <v>32</v>
      </c>
      <c r="C32" s="33">
        <v>100</v>
      </c>
      <c r="D32" s="32">
        <v>80</v>
      </c>
      <c r="E32" s="32">
        <f t="shared" si="0"/>
        <v>-20</v>
      </c>
      <c r="I32" s="54"/>
    </row>
    <row r="33" spans="1:5" ht="20.25" customHeight="1">
      <c r="A33" s="31">
        <v>16</v>
      </c>
      <c r="B33" s="45" t="s">
        <v>33</v>
      </c>
      <c r="C33" s="32">
        <v>120</v>
      </c>
      <c r="D33" s="32"/>
      <c r="E33" s="32">
        <f>D33-C33</f>
        <v>-120</v>
      </c>
    </row>
    <row r="34" spans="1:5" s="2" customFormat="1" ht="18" customHeight="1">
      <c r="A34" s="51" t="s">
        <v>43</v>
      </c>
      <c r="B34" s="52" t="s">
        <v>44</v>
      </c>
      <c r="C34" s="53">
        <f>C35</f>
        <v>0</v>
      </c>
      <c r="D34" s="53">
        <f>D35</f>
        <v>1418</v>
      </c>
      <c r="E34" s="53">
        <f t="shared" si="0"/>
        <v>1418</v>
      </c>
    </row>
    <row r="35" spans="1:5" s="2" customFormat="1" ht="28.5" customHeight="1">
      <c r="A35" s="56">
        <v>1</v>
      </c>
      <c r="B35" s="11" t="s">
        <v>45</v>
      </c>
      <c r="C35" s="32">
        <f>SUM(C36:C38)</f>
        <v>0</v>
      </c>
      <c r="D35" s="32">
        <f>SUM(D36:D38)</f>
        <v>1418</v>
      </c>
      <c r="E35" s="32">
        <f t="shared" si="0"/>
        <v>1418</v>
      </c>
    </row>
    <row r="36" spans="1:5" s="2" customFormat="1" ht="18" customHeight="1">
      <c r="A36" s="57">
        <v>1.1000000000000001</v>
      </c>
      <c r="B36" s="10" t="s">
        <v>46</v>
      </c>
      <c r="C36" s="42"/>
      <c r="D36" s="42">
        <v>770</v>
      </c>
      <c r="E36" s="32">
        <f t="shared" si="0"/>
        <v>770</v>
      </c>
    </row>
    <row r="37" spans="1:5" s="2" customFormat="1" ht="18" customHeight="1">
      <c r="A37" s="57">
        <v>1.2</v>
      </c>
      <c r="B37" s="10" t="s">
        <v>47</v>
      </c>
      <c r="C37" s="42"/>
      <c r="D37" s="42">
        <v>280</v>
      </c>
      <c r="E37" s="32">
        <f t="shared" si="0"/>
        <v>280</v>
      </c>
    </row>
    <row r="38" spans="1:5" s="2" customFormat="1" ht="18" customHeight="1">
      <c r="A38" s="57">
        <v>1.3</v>
      </c>
      <c r="B38" s="10" t="s">
        <v>48</v>
      </c>
      <c r="C38" s="42"/>
      <c r="D38" s="42">
        <v>368</v>
      </c>
      <c r="E38" s="32">
        <f t="shared" si="0"/>
        <v>368</v>
      </c>
    </row>
    <row r="39" spans="1:5" s="1" customFormat="1" ht="43.5" customHeight="1">
      <c r="A39" s="51" t="s">
        <v>49</v>
      </c>
      <c r="B39" s="52" t="s">
        <v>50</v>
      </c>
      <c r="C39" s="53">
        <f>C7+C8-C12</f>
        <v>7436.4999999999927</v>
      </c>
      <c r="D39" s="53">
        <f>D7+D8-D12</f>
        <v>209.59999999999854</v>
      </c>
      <c r="E39" s="53">
        <f t="shared" ref="E39" si="1">D39-C39</f>
        <v>-7226.8999999999942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2018-10-08T08:13:13Z</cp:lastPrinted>
  <dcterms:created xsi:type="dcterms:W3CDTF">2006-09-16T00:00:00Z</dcterms:created>
  <dcterms:modified xsi:type="dcterms:W3CDTF">2018-11-05T08:22:59Z</dcterms:modified>
</cp:coreProperties>
</file>